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gradnje-oddajadel\razpisi DARS\2021-000217 - Prekrškovna aplikacija-ponovljen razpis\RD-217-2021 - objava\"/>
    </mc:Choice>
  </mc:AlternateContent>
  <xr:revisionPtr revIDLastSave="0" documentId="13_ncr:1_{9BBCDD12-3C89-4396-A951-0986165218A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ela za ponudbeni predračun" sheetId="1" r:id="rId1"/>
  </sheets>
  <definedNames>
    <definedName name="_xlnm.Print_Area" localSheetId="0">'Tabela za ponudbeni predračun'!$A$1:$G$29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G16" i="1"/>
  <c r="G17" i="1"/>
  <c r="G14" i="1"/>
  <c r="G11" i="1"/>
  <c r="G10" i="1"/>
  <c r="G7" i="1"/>
  <c r="G8" i="1"/>
  <c r="G6" i="1"/>
  <c r="G18" i="1" l="1"/>
  <c r="G12" i="1"/>
  <c r="G9" i="1"/>
  <c r="G19" i="1" l="1"/>
  <c r="G20" i="1" s="1"/>
  <c r="G21" i="1" s="1"/>
</calcChain>
</file>

<file path=xl/sharedStrings.xml><?xml version="1.0" encoding="utf-8"?>
<sst xmlns="http://schemas.openxmlformats.org/spreadsheetml/2006/main" count="36" uniqueCount="32">
  <si>
    <t>Faza</t>
  </si>
  <si>
    <t xml:space="preserve">Enota </t>
  </si>
  <si>
    <t>Cena brez DDV na enoto</t>
  </si>
  <si>
    <t xml:space="preserve">Vrednost skupaj brez DDV </t>
  </si>
  <si>
    <t xml:space="preserve">Uvodno Izobraževanje uporabnikov za delo z aplikacijo </t>
  </si>
  <si>
    <t xml:space="preserve">Obdobno Izobraževanje uporabnikov za delo z aplikacijo </t>
  </si>
  <si>
    <t>Skupaj 3. faza</t>
  </si>
  <si>
    <t>Skupaj 2. faza</t>
  </si>
  <si>
    <t>Skupaj 1. faza</t>
  </si>
  <si>
    <t xml:space="preserve">Licenca za uporabo prekrškovnem aplikacije </t>
  </si>
  <si>
    <t>Delovna ura vodje projekta</t>
  </si>
  <si>
    <t>Delovna ura programerja</t>
  </si>
  <si>
    <t>Delovna ura poslovnega analitika</t>
  </si>
  <si>
    <t>Dodatne licence za uporabo prekrškovnem aplikacije</t>
  </si>
  <si>
    <t>Količina</t>
  </si>
  <si>
    <t>kpl</t>
  </si>
  <si>
    <t>kos</t>
  </si>
  <si>
    <t>mes</t>
  </si>
  <si>
    <t>Skupna vrednost z DDV</t>
  </si>
  <si>
    <t xml:space="preserve"> ura</t>
  </si>
  <si>
    <t xml:space="preserve"> kos</t>
  </si>
  <si>
    <t>DDV 22%</t>
  </si>
  <si>
    <t>Ponudnik:_______________________</t>
  </si>
  <si>
    <t>Ponudbeni predračun št:_______________________________</t>
  </si>
  <si>
    <t>Kraj in datum:_________________</t>
  </si>
  <si>
    <t>Ponudnik:________________________________</t>
  </si>
  <si>
    <t>Opis storitve</t>
  </si>
  <si>
    <t xml:space="preserve">Nepredvidena dela, nadgradnje in optimizacije prog. opreme v času vzpostavitve, vzdrževanja in delovanja </t>
  </si>
  <si>
    <t xml:space="preserve">Po izvedbi 1. faze se izvaja aplikacija z vključenim tekočim vzdrževanjem in posodabljanjem aplikacije </t>
  </si>
  <si>
    <t>Prilagoditev in namestitev aplikacije, skupaj z namestitvijo obrazcev dokumentov za vodenje postopkov o prekrških</t>
  </si>
  <si>
    <t>Skupaj vse faze (1-3):</t>
  </si>
  <si>
    <r>
      <t xml:space="preserve">Ponudnik mora ponuditi vse pozicije določenega sklopa iz predračuna! Razpisane količine so na enoto mere in so okvirne. Naročnik si pridržuje pravico, da spremeni količino postavke iz predračuna v odvisnosti od potreb. 
Vse vrednosti morajo biti izražene v evrih! Cena postavke ne sme vsebovati DDV! Cene in vrednosti se morajo obračunati in zaokrožiti na dve (2) decimalki.
Podrobne zahteve za kakovostno in količinsko izvedbo postavk ponudbenega predračuna so navedene v pripadajočih poglavjih razpisne dokumentacije. Na navedena poglavja se postavke ponudbenega predračuna tudi neposredno navezujejo. Količine merskih enot, ki so izražene v urah so okvirne in jih naročnik lahko prilagodi dejanskim potrebam dela na projektu. Izvajalec  storitev mora v računu ali njegovih prilogah navesti natančne podatke o obračunanih urah (količina, vrsta in opis dela, lokacija dela, kdo je delo opravil).Vrednost ure (urne postavke) velja za enega strokovnjaka (človek – ura) in vključuje vse stroške, tudi stroške transporta </t>
    </r>
    <r>
      <rPr>
        <sz val="11"/>
        <rFont val="Calibri"/>
        <family val="2"/>
        <charset val="238"/>
      </rPr>
      <t>na lokacijo/iz lokacije izvajanja storitev. Vse lokacije so na območju Republike Slovenije.</t>
    </r>
    <r>
      <rPr>
        <sz val="11"/>
        <color theme="1"/>
        <rFont val="Calibri"/>
        <family val="2"/>
        <charset val="238"/>
      </rPr>
      <t xml:space="preserve">
Ponudnik mora vse predvidene stroške vračunati v postavke, ki so navedene v tem predračunu. Naročnik dodatnih postavk, ki bi jih vnesel ponudnik, ne bo upošteval pri vrednotenju ponudb in jih bo štel kot brezpredmetne.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</si>
</sst>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0" fillId="0" borderId="0" xfId="0" applyAlignment="1">
      <alignment wrapText="1"/>
    </xf>
    <xf numFmtId="0" fontId="6" fillId="0" borderId="2" xfId="0" applyFont="1" applyFill="1" applyBorder="1" applyAlignment="1" applyProtection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0" fillId="0" borderId="9" xfId="0" applyFont="1" applyFill="1" applyBorder="1" applyAlignment="1" applyProtection="1"/>
    <xf numFmtId="0" fontId="0" fillId="0" borderId="1" xfId="0" applyFont="1" applyFill="1" applyBorder="1" applyAlignment="1" applyProtection="1"/>
    <xf numFmtId="0" fontId="0" fillId="0" borderId="0" xfId="0" applyFill="1" applyBorder="1" applyAlignment="1" applyProtection="1"/>
    <xf numFmtId="0" fontId="2" fillId="0" borderId="0" xfId="0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 wrapText="1"/>
    </xf>
    <xf numFmtId="3" fontId="6" fillId="0" borderId="1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vertical="center"/>
    </xf>
    <xf numFmtId="0" fontId="7" fillId="0" borderId="0" xfId="0" applyFont="1"/>
    <xf numFmtId="0" fontId="9" fillId="0" borderId="0" xfId="0" applyFont="1"/>
    <xf numFmtId="0" fontId="7" fillId="0" borderId="0" xfId="0" applyFont="1" applyFill="1"/>
    <xf numFmtId="0" fontId="8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4" fontId="0" fillId="0" borderId="0" xfId="0" applyNumberFormat="1"/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left" vertical="center"/>
    </xf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0" fillId="0" borderId="0" xfId="0" applyFont="1" applyFill="1" applyAlignment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left" vertical="center"/>
    </xf>
    <xf numFmtId="0" fontId="4" fillId="2" borderId="3" xfId="0" applyFont="1" applyFill="1" applyBorder="1" applyAlignment="1" applyProtection="1">
      <alignment horizontal="left" vertical="center"/>
    </xf>
    <xf numFmtId="0" fontId="6" fillId="0" borderId="3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justify" vertical="center"/>
    </xf>
    <xf numFmtId="0" fontId="6" fillId="0" borderId="2" xfId="0" applyFont="1" applyFill="1" applyBorder="1" applyAlignment="1" applyProtection="1">
      <alignment horizontal="justify" vertical="center"/>
    </xf>
    <xf numFmtId="0" fontId="6" fillId="0" borderId="3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vertical="center" wrapText="1"/>
    </xf>
    <xf numFmtId="0" fontId="6" fillId="0" borderId="5" xfId="0" applyFont="1" applyFill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2" xfId="0" applyFont="1" applyFill="1" applyBorder="1" applyAlignment="1" applyProtection="1">
      <alignment horizontal="left" vertical="center" wrapText="1"/>
    </xf>
    <xf numFmtId="4" fontId="6" fillId="0" borderId="3" xfId="0" applyNumberFormat="1" applyFont="1" applyFill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D4ECBA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115" zoomScaleNormal="115" workbookViewId="0">
      <selection activeCell="C3" sqref="C3"/>
    </sheetView>
  </sheetViews>
  <sheetFormatPr defaultRowHeight="15" x14ac:dyDescent="0.25"/>
  <cols>
    <col min="3" max="3" width="95" customWidth="1"/>
    <col min="4" max="4" width="9.42578125" customWidth="1"/>
    <col min="5" max="5" width="9.7109375" customWidth="1"/>
    <col min="6" max="6" width="12.85546875" style="35" customWidth="1"/>
    <col min="7" max="7" width="21" customWidth="1"/>
    <col min="8" max="8" width="2.5703125" customWidth="1"/>
    <col min="9" max="9" width="16" customWidth="1"/>
    <col min="10" max="10" width="55.5703125" style="3" customWidth="1"/>
  </cols>
  <sheetData>
    <row r="1" spans="1:12" ht="15.75" x14ac:dyDescent="0.25">
      <c r="A1" s="31" t="s">
        <v>22</v>
      </c>
      <c r="B1" s="32"/>
      <c r="C1" s="32"/>
      <c r="J1"/>
    </row>
    <row r="2" spans="1:12" ht="15.75" x14ac:dyDescent="0.25">
      <c r="A2" s="29"/>
      <c r="B2" s="29"/>
      <c r="C2" s="29"/>
      <c r="J2"/>
    </row>
    <row r="3" spans="1:12" ht="15.75" x14ac:dyDescent="0.25">
      <c r="A3" s="31" t="s">
        <v>23</v>
      </c>
      <c r="B3" s="32"/>
      <c r="C3" s="32"/>
      <c r="J3"/>
    </row>
    <row r="4" spans="1:12" ht="15.75" thickBot="1" x14ac:dyDescent="0.3">
      <c r="A4" s="1"/>
      <c r="H4" s="3"/>
      <c r="J4"/>
    </row>
    <row r="5" spans="1:12" s="2" customFormat="1" ht="45.75" thickBot="1" x14ac:dyDescent="0.3">
      <c r="A5" s="16" t="s">
        <v>0</v>
      </c>
      <c r="B5" s="55" t="s">
        <v>26</v>
      </c>
      <c r="C5" s="56"/>
      <c r="D5" s="17" t="s">
        <v>1</v>
      </c>
      <c r="E5" s="18" t="s">
        <v>14</v>
      </c>
      <c r="F5" s="36" t="s">
        <v>2</v>
      </c>
      <c r="G5" s="19" t="s">
        <v>3</v>
      </c>
      <c r="H5" s="3"/>
    </row>
    <row r="6" spans="1:12" ht="38.25" customHeight="1" thickBot="1" x14ac:dyDescent="0.3">
      <c r="A6" s="44">
        <v>1</v>
      </c>
      <c r="B6" s="57" t="s">
        <v>29</v>
      </c>
      <c r="C6" s="58"/>
      <c r="D6" s="4" t="s">
        <v>15</v>
      </c>
      <c r="E6" s="4">
        <v>1</v>
      </c>
      <c r="F6" s="66"/>
      <c r="G6" s="20">
        <f>ROUND(E6*ROUND(F6,2),2)</f>
        <v>0</v>
      </c>
      <c r="H6" s="3"/>
      <c r="I6" s="30"/>
      <c r="J6" s="2"/>
      <c r="K6" s="2"/>
      <c r="L6" s="2"/>
    </row>
    <row r="7" spans="1:12" ht="22.5" customHeight="1" thickBot="1" x14ac:dyDescent="0.3">
      <c r="A7" s="45"/>
      <c r="B7" s="59" t="s">
        <v>9</v>
      </c>
      <c r="C7" s="60"/>
      <c r="D7" s="6" t="s">
        <v>16</v>
      </c>
      <c r="E7" s="6">
        <v>200</v>
      </c>
      <c r="F7" s="66"/>
      <c r="G7" s="20">
        <f t="shared" ref="G7:G8" si="0">ROUND(E7*ROUND(F7,2),2)</f>
        <v>0</v>
      </c>
      <c r="H7" s="3"/>
      <c r="I7" s="2"/>
      <c r="J7" s="2"/>
      <c r="K7" s="2"/>
      <c r="L7" s="2"/>
    </row>
    <row r="8" spans="1:12" ht="24.75" customHeight="1" thickBot="1" x14ac:dyDescent="0.3">
      <c r="A8" s="46"/>
      <c r="B8" s="61" t="s">
        <v>4</v>
      </c>
      <c r="C8" s="61"/>
      <c r="D8" s="7" t="s">
        <v>15</v>
      </c>
      <c r="E8" s="21">
        <v>1</v>
      </c>
      <c r="F8" s="66"/>
      <c r="G8" s="20">
        <f t="shared" si="0"/>
        <v>0</v>
      </c>
      <c r="H8" s="3"/>
      <c r="I8" s="2"/>
      <c r="J8" s="2"/>
      <c r="K8" s="2"/>
      <c r="L8" s="2"/>
    </row>
    <row r="9" spans="1:12" ht="15.75" thickBot="1" x14ac:dyDescent="0.3">
      <c r="A9" s="25"/>
      <c r="B9" s="49" t="s">
        <v>8</v>
      </c>
      <c r="C9" s="50"/>
      <c r="D9" s="50"/>
      <c r="E9" s="50"/>
      <c r="F9" s="50"/>
      <c r="G9" s="22">
        <f>SUM(G6:G8)</f>
        <v>0</v>
      </c>
      <c r="H9" s="3"/>
      <c r="I9" s="2"/>
      <c r="J9" s="2"/>
      <c r="K9" s="2"/>
      <c r="L9" s="2"/>
    </row>
    <row r="10" spans="1:12" ht="27.75" customHeight="1" thickBot="1" x14ac:dyDescent="0.3">
      <c r="A10" s="47">
        <v>2</v>
      </c>
      <c r="B10" s="62" t="s">
        <v>28</v>
      </c>
      <c r="C10" s="63"/>
      <c r="D10" s="8" t="s">
        <v>17</v>
      </c>
      <c r="E10" s="7">
        <v>60</v>
      </c>
      <c r="F10" s="66"/>
      <c r="G10" s="20">
        <f>ROUND(E10*ROUND(F10,2),2)</f>
        <v>0</v>
      </c>
      <c r="H10" s="3"/>
      <c r="I10" s="30"/>
      <c r="J10" s="2"/>
      <c r="K10" s="2"/>
      <c r="L10" s="2"/>
    </row>
    <row r="11" spans="1:12" ht="22.5" customHeight="1" thickBot="1" x14ac:dyDescent="0.3">
      <c r="A11" s="48"/>
      <c r="B11" s="61" t="s">
        <v>5</v>
      </c>
      <c r="C11" s="64"/>
      <c r="D11" s="9" t="s">
        <v>15</v>
      </c>
      <c r="E11" s="23">
        <v>5</v>
      </c>
      <c r="F11" s="66"/>
      <c r="G11" s="20">
        <f>ROUND(E11*ROUND(F11,2),2)</f>
        <v>0</v>
      </c>
      <c r="H11" s="3"/>
      <c r="J11"/>
    </row>
    <row r="12" spans="1:12" ht="15.75" customHeight="1" thickBot="1" x14ac:dyDescent="0.3">
      <c r="A12" s="26"/>
      <c r="B12" s="49" t="s">
        <v>7</v>
      </c>
      <c r="C12" s="50"/>
      <c r="D12" s="50"/>
      <c r="E12" s="50"/>
      <c r="F12" s="50"/>
      <c r="G12" s="22">
        <f>SUM(G10:G11)</f>
        <v>0</v>
      </c>
      <c r="H12" s="3"/>
      <c r="J12"/>
    </row>
    <row r="13" spans="1:12" ht="30" customHeight="1" thickBot="1" x14ac:dyDescent="0.3">
      <c r="A13" s="44">
        <v>3</v>
      </c>
      <c r="B13" s="51" t="s">
        <v>27</v>
      </c>
      <c r="C13" s="51"/>
      <c r="D13" s="51"/>
      <c r="E13" s="51"/>
      <c r="F13" s="51"/>
      <c r="G13" s="24"/>
      <c r="H13" s="3"/>
      <c r="J13"/>
    </row>
    <row r="14" spans="1:12" ht="15.75" thickBot="1" x14ac:dyDescent="0.3">
      <c r="A14" s="45"/>
      <c r="B14" s="51" t="s">
        <v>10</v>
      </c>
      <c r="C14" s="65"/>
      <c r="D14" s="7" t="s">
        <v>19</v>
      </c>
      <c r="E14" s="6">
        <v>240</v>
      </c>
      <c r="F14" s="66"/>
      <c r="G14" s="20">
        <f>ROUND(E14*ROUND(F14,2),2)</f>
        <v>0</v>
      </c>
      <c r="H14" s="3"/>
      <c r="J14"/>
    </row>
    <row r="15" spans="1:12" ht="15.75" thickBot="1" x14ac:dyDescent="0.3">
      <c r="A15" s="45"/>
      <c r="B15" s="51" t="s">
        <v>11</v>
      </c>
      <c r="C15" s="65"/>
      <c r="D15" s="7" t="s">
        <v>19</v>
      </c>
      <c r="E15" s="6">
        <v>480</v>
      </c>
      <c r="F15" s="66"/>
      <c r="G15" s="20">
        <f t="shared" ref="G15:G17" si="1">ROUND(E15*ROUND(F15,2),2)</f>
        <v>0</v>
      </c>
      <c r="H15" s="3"/>
      <c r="J15"/>
    </row>
    <row r="16" spans="1:12" ht="15.75" thickBot="1" x14ac:dyDescent="0.3">
      <c r="A16" s="45"/>
      <c r="B16" s="51" t="s">
        <v>12</v>
      </c>
      <c r="C16" s="51"/>
      <c r="D16" s="7" t="s">
        <v>19</v>
      </c>
      <c r="E16" s="6">
        <v>240</v>
      </c>
      <c r="F16" s="66"/>
      <c r="G16" s="20">
        <f t="shared" si="1"/>
        <v>0</v>
      </c>
      <c r="H16" s="3"/>
      <c r="J16"/>
    </row>
    <row r="17" spans="1:10" ht="15.75" thickBot="1" x14ac:dyDescent="0.3">
      <c r="A17" s="48"/>
      <c r="B17" s="51" t="s">
        <v>13</v>
      </c>
      <c r="C17" s="51"/>
      <c r="D17" s="7" t="s">
        <v>20</v>
      </c>
      <c r="E17" s="6">
        <v>80</v>
      </c>
      <c r="F17" s="66"/>
      <c r="G17" s="20">
        <f t="shared" si="1"/>
        <v>0</v>
      </c>
      <c r="H17" s="3"/>
      <c r="J17"/>
    </row>
    <row r="18" spans="1:10" ht="15.75" thickBot="1" x14ac:dyDescent="0.3">
      <c r="A18" s="27"/>
      <c r="B18" s="49" t="s">
        <v>6</v>
      </c>
      <c r="C18" s="50"/>
      <c r="D18" s="50"/>
      <c r="E18" s="50"/>
      <c r="F18" s="50"/>
      <c r="G18" s="22">
        <f>SUM(G14:G17)</f>
        <v>0</v>
      </c>
      <c r="H18" s="3"/>
      <c r="J18"/>
    </row>
    <row r="19" spans="1:10" ht="15.75" thickBot="1" x14ac:dyDescent="0.3">
      <c r="A19" s="10"/>
      <c r="B19" s="52" t="s">
        <v>30</v>
      </c>
      <c r="C19" s="53"/>
      <c r="D19" s="53"/>
      <c r="E19" s="53"/>
      <c r="F19" s="54"/>
      <c r="G19" s="5">
        <f>G9+G12+G18</f>
        <v>0</v>
      </c>
      <c r="H19" s="3"/>
      <c r="J19"/>
    </row>
    <row r="20" spans="1:10" ht="15.75" thickBot="1" x14ac:dyDescent="0.3">
      <c r="A20" s="11"/>
      <c r="B20" s="42" t="s">
        <v>21</v>
      </c>
      <c r="C20" s="42"/>
      <c r="D20" s="42"/>
      <c r="E20" s="42"/>
      <c r="F20" s="42"/>
      <c r="G20" s="5">
        <f>G19*0.22</f>
        <v>0</v>
      </c>
      <c r="H20" s="3"/>
      <c r="J20"/>
    </row>
    <row r="21" spans="1:10" ht="15.75" thickBot="1" x14ac:dyDescent="0.3">
      <c r="A21" s="12"/>
      <c r="B21" s="43" t="s">
        <v>18</v>
      </c>
      <c r="C21" s="43"/>
      <c r="D21" s="43"/>
      <c r="E21" s="43"/>
      <c r="F21" s="43"/>
      <c r="G21" s="5">
        <f>G19+G20</f>
        <v>0</v>
      </c>
      <c r="H21" s="3"/>
      <c r="J21"/>
    </row>
    <row r="22" spans="1:10" x14ac:dyDescent="0.25">
      <c r="A22" s="13"/>
      <c r="B22" s="14"/>
      <c r="C22" s="14"/>
      <c r="D22" s="14"/>
      <c r="E22" s="14"/>
      <c r="F22" s="37"/>
      <c r="G22" s="15"/>
      <c r="H22" s="3"/>
      <c r="J22"/>
    </row>
    <row r="23" spans="1:10" ht="177.75" customHeight="1" x14ac:dyDescent="0.25">
      <c r="A23" s="13"/>
      <c r="B23" s="41" t="s">
        <v>31</v>
      </c>
      <c r="C23" s="41"/>
      <c r="D23" s="41"/>
      <c r="E23" s="41"/>
      <c r="F23" s="41"/>
      <c r="G23" s="41"/>
      <c r="H23" s="3"/>
      <c r="I23" s="28"/>
      <c r="J23" s="28"/>
    </row>
    <row r="24" spans="1:10" x14ac:dyDescent="0.25">
      <c r="A24" s="34"/>
      <c r="B24" s="34"/>
      <c r="C24" s="34"/>
      <c r="D24" s="34"/>
      <c r="E24" s="34"/>
      <c r="F24" s="39"/>
      <c r="G24" s="34"/>
      <c r="H24" s="3"/>
      <c r="J24"/>
    </row>
    <row r="25" spans="1:10" x14ac:dyDescent="0.25">
      <c r="A25" s="40" t="s">
        <v>24</v>
      </c>
      <c r="B25" s="40"/>
      <c r="C25" s="40"/>
      <c r="D25" s="33" t="s">
        <v>25</v>
      </c>
      <c r="E25" s="33"/>
      <c r="F25" s="38"/>
      <c r="G25" s="33"/>
      <c r="H25" s="3"/>
      <c r="J25"/>
    </row>
    <row r="26" spans="1:10" x14ac:dyDescent="0.25">
      <c r="A26" s="34"/>
      <c r="B26" s="34"/>
      <c r="C26" s="34"/>
      <c r="D26" s="34"/>
      <c r="E26" s="34"/>
      <c r="F26" s="39"/>
      <c r="G26" s="34"/>
      <c r="H26" s="3"/>
    </row>
  </sheetData>
  <sheetProtection algorithmName="SHA-512" hashValue="PRNWxrP14Fa4P+5V22Itp5L1Id7FKi1ZecoH3q2L7ozVh5BplnfLhZ3FdJVQ58GVimH6gk/MQ/PTXr63niFT+A==" saltValue="bK+OmTIs6wyfvje5WZDQuw==" spinCount="100000" sheet="1" selectLockedCells="1"/>
  <mergeCells count="22">
    <mergeCell ref="B5:C5"/>
    <mergeCell ref="B6:C6"/>
    <mergeCell ref="B7:C7"/>
    <mergeCell ref="B8:C8"/>
    <mergeCell ref="B16:C16"/>
    <mergeCell ref="B13:F13"/>
    <mergeCell ref="B10:C10"/>
    <mergeCell ref="B9:F9"/>
    <mergeCell ref="B11:C11"/>
    <mergeCell ref="B12:F12"/>
    <mergeCell ref="B14:C14"/>
    <mergeCell ref="B15:C15"/>
    <mergeCell ref="A25:C25"/>
    <mergeCell ref="B23:G23"/>
    <mergeCell ref="B20:F20"/>
    <mergeCell ref="B21:F21"/>
    <mergeCell ref="A6:A8"/>
    <mergeCell ref="A10:A11"/>
    <mergeCell ref="A13:A17"/>
    <mergeCell ref="B18:F18"/>
    <mergeCell ref="B17:C17"/>
    <mergeCell ref="B19:F19"/>
  </mergeCells>
  <pageMargins left="0.7" right="0.7" top="0.75" bottom="0.75" header="0.3" footer="0.3"/>
  <pageSetup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Tabela za ponudbeni predračun</vt:lpstr>
      <vt:lpstr>'Tabela za ponudbeni predračun'!Področje_tiskanja</vt:lpstr>
    </vt:vector>
  </TitlesOfParts>
  <Company>DARS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ČERNOŠ VERBIČ Jerneja</dc:creator>
  <cp:lastModifiedBy>ČERNOŠ VERBIČ Jerneja</cp:lastModifiedBy>
  <cp:lastPrinted>2021-11-05T12:07:02Z</cp:lastPrinted>
  <dcterms:created xsi:type="dcterms:W3CDTF">2021-03-05T11:53:07Z</dcterms:created>
  <dcterms:modified xsi:type="dcterms:W3CDTF">2021-11-05T12:11:00Z</dcterms:modified>
</cp:coreProperties>
</file>